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tente\Desktop\SOUTH ADRIATIC\SSPs capitalization\"/>
    </mc:Choice>
  </mc:AlternateContent>
  <xr:revisionPtr revIDLastSave="0" documentId="13_ncr:1_{F628C4B4-C4D8-4297-AF73-65A314EF8996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 of calculation" sheetId="5" r:id="rId1"/>
    <sheet name="EXAMPLE" sheetId="3" r:id="rId2"/>
    <sheet name="Instructions" sheetId="4" r:id="rId3"/>
    <sheet name="Screen JeMS of the example" sheetId="6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6" i="5" l="1"/>
  <c r="J24" i="5"/>
  <c r="I24" i="5"/>
  <c r="H24" i="5"/>
  <c r="G24" i="5"/>
  <c r="F24" i="5"/>
  <c r="E24" i="5"/>
  <c r="D24" i="5"/>
  <c r="L15" i="5"/>
  <c r="L14" i="5"/>
  <c r="L13" i="5"/>
  <c r="L12" i="5"/>
  <c r="L11" i="5"/>
  <c r="L10" i="5"/>
  <c r="L9" i="5"/>
  <c r="L8" i="5"/>
  <c r="L7" i="5"/>
  <c r="L6" i="5"/>
  <c r="L5" i="5"/>
  <c r="K24" i="5"/>
  <c r="C24" i="5"/>
  <c r="L9" i="3"/>
  <c r="L10" i="3"/>
  <c r="L11" i="3"/>
  <c r="L12" i="3"/>
  <c r="L13" i="3"/>
  <c r="L14" i="3"/>
  <c r="L15" i="3"/>
  <c r="K8" i="3"/>
  <c r="L8" i="3" s="1"/>
  <c r="K6" i="3"/>
  <c r="L6" i="3" s="1"/>
  <c r="L24" i="5" l="1"/>
  <c r="L4" i="5"/>
  <c r="J7" i="4"/>
  <c r="J10" i="4"/>
  <c r="M29" i="4" l="1"/>
  <c r="M30" i="4"/>
  <c r="M31" i="4" s="1"/>
  <c r="M28" i="4"/>
  <c r="J30" i="4"/>
  <c r="J29" i="4"/>
  <c r="J28" i="4"/>
  <c r="J16" i="4"/>
  <c r="K7" i="3"/>
  <c r="L7" i="3" s="1"/>
  <c r="D24" i="3"/>
  <c r="E24" i="3"/>
  <c r="F24" i="3"/>
  <c r="G24" i="3"/>
  <c r="H24" i="3"/>
  <c r="I24" i="3"/>
  <c r="J24" i="3"/>
  <c r="K5" i="3"/>
  <c r="L5" i="3" s="1"/>
  <c r="J31" i="4" l="1"/>
  <c r="O31" i="4"/>
  <c r="C4" i="3"/>
  <c r="C24" i="3" l="1"/>
  <c r="K4" i="3"/>
  <c r="K24" i="3" s="1"/>
  <c r="L24" i="3" l="1"/>
  <c r="L4" i="3"/>
  <c r="L16" i="3"/>
</calcChain>
</file>

<file path=xl/sharedStrings.xml><?xml version="1.0" encoding="utf-8"?>
<sst xmlns="http://schemas.openxmlformats.org/spreadsheetml/2006/main" count="158" uniqueCount="88">
  <si>
    <t/>
  </si>
  <si>
    <t>…</t>
  </si>
  <si>
    <t>CALCULATION TABLE</t>
  </si>
  <si>
    <t>7. SSUC for Travel&amp;Accomodation</t>
  </si>
  <si>
    <t>Action / Activities</t>
  </si>
  <si>
    <t>Code:</t>
  </si>
  <si>
    <t>1) Public services</t>
  </si>
  <si>
    <t>(PSe)</t>
  </si>
  <si>
    <t>2) Digital services</t>
  </si>
  <si>
    <t>(DSe)</t>
  </si>
  <si>
    <t>3) Small  investments</t>
  </si>
  <si>
    <t>(SIn)</t>
  </si>
  <si>
    <t>4) Innovative experimental applications</t>
  </si>
  <si>
    <t>(IeA)</t>
  </si>
  <si>
    <t>5) Agreements</t>
  </si>
  <si>
    <t>(Agr)</t>
  </si>
  <si>
    <t>6) Joint  models /  processes</t>
  </si>
  <si>
    <t>(JMP)</t>
  </si>
  <si>
    <t>7) Capacity building / trainings</t>
  </si>
  <si>
    <t>(CBT)</t>
  </si>
  <si>
    <t>Activity / action description (CODE)</t>
  </si>
  <si>
    <t>e.g. study/plan (JMP)</t>
  </si>
  <si>
    <t>e.g. workshop (CBT)</t>
  </si>
  <si>
    <t>IT</t>
  </si>
  <si>
    <t>AL</t>
  </si>
  <si>
    <t>ME</t>
  </si>
  <si>
    <t xml:space="preserve">8. 2% Flat Rate for FLCs cost </t>
  </si>
  <si>
    <t>1. Lump Sum for Preparation cost;</t>
  </si>
  <si>
    <t>4. Lump Sum for Joint Action plan/Model/Methods (each partner)</t>
  </si>
  <si>
    <t>2. Lump Sum for Workshop, seminars and conferences</t>
  </si>
  <si>
    <t>3. Lump Sum for Incoming missions &amp; B2B meetings</t>
  </si>
  <si>
    <t>5.b Std Scale Unit Cost Accompanying actions €/h class B</t>
  </si>
  <si>
    <t>5.d Std Scale Unit Cost Accompanying actions €/h per student</t>
  </si>
  <si>
    <t>SSUC/30hours/trainee</t>
  </si>
  <si>
    <t>SSUC/60hours/trainee</t>
  </si>
  <si>
    <t>SSUC/100hours/trainee</t>
  </si>
  <si>
    <t>Italy</t>
  </si>
  <si>
    <t>Albania</t>
  </si>
  <si>
    <t>Montenegro</t>
  </si>
  <si>
    <t>6.1 SSUCs for Targeted Training MODULE 1</t>
  </si>
  <si>
    <t>6.2 SSUCs for Targeted Training MODULE 2</t>
  </si>
  <si>
    <t>6.3 SSUCs for Targeted Training MODULE 3</t>
  </si>
  <si>
    <t>6.4 SSUCs for Targeted Training MODULE 4</t>
  </si>
  <si>
    <t>Travel</t>
  </si>
  <si>
    <t>Accomodation/day</t>
  </si>
  <si>
    <t>Subsistence daily rate</t>
  </si>
  <si>
    <t>Air Italy-Montenegro RETURN</t>
  </si>
  <si>
    <t>Air Italy-Albania RETURN</t>
  </si>
  <si>
    <t>Land Puglia-Molise RETURN</t>
  </si>
  <si>
    <t>Land Albania - Montenegro RETURN</t>
  </si>
  <si>
    <t>e.g. targeted training (CBT)</t>
  </si>
  <si>
    <t>No. of period, when the activity will be finally closed and reported see istructions</t>
  </si>
  <si>
    <t>USE FOLLOWING CODE FOR ACTIVITY TITLE-DESCRIPTION</t>
  </si>
  <si>
    <t>Amount</t>
  </si>
  <si>
    <t>Total per project external expert</t>
  </si>
  <si>
    <t>NO. OF PERIOD OF PLANNED REPORTING (CLOSED ACTIVITY)</t>
  </si>
  <si>
    <t>Project duration 1 year, 2 periods of six months, therefore add 1 for first 2 for second period.</t>
  </si>
  <si>
    <t>AMOUNTS</t>
  </si>
  <si>
    <t>Italian FLC Flat Rate 2% (Total External Expert IT PP * 2%)</t>
  </si>
  <si>
    <t>**to be multiplied per units</t>
  </si>
  <si>
    <t>** per partner with substantial contribution</t>
  </si>
  <si>
    <t>PP2 AL</t>
  </si>
  <si>
    <t>PP3 MNE</t>
  </si>
  <si>
    <t>LP IT</t>
  </si>
  <si>
    <t>e.g. B2B (CBT)</t>
  </si>
  <si>
    <t>External expert    Joint action Lump Sum (see LS in instructions)</t>
  </si>
  <si>
    <t>EE Accompany actions no. of hours *units CLASS (see SSUC in istructions)</t>
  </si>
  <si>
    <t>EE (IPA+Cofin) LUMP SUM Preparation (see LS in instructions)</t>
  </si>
  <si>
    <t>EE - Total € accompany actions (SSUC * no. of units of trainees)</t>
  </si>
  <si>
    <t>EE - Targeted training no. of units of trainees*typology SSUC (see SSUC in istructions)</t>
  </si>
  <si>
    <t>EE Total € Travel&amp;Acc (SSUC * no. of units) (see SSUC in istructions)</t>
  </si>
  <si>
    <t>EE Workshosp Seminars... (see LS in istructions)</t>
  </si>
  <si>
    <t>EE B2B (see LS in istructions)</t>
  </si>
  <si>
    <t>Unit</t>
  </si>
  <si>
    <t>10 trainees (5IT+3AL+2MNE)</t>
  </si>
  <si>
    <t>2 Montenegrin</t>
  </si>
  <si>
    <t>Total Amount (change the formula according to the option concerned)</t>
  </si>
  <si>
    <t>e.g. preparation costs (PSe)</t>
  </si>
  <si>
    <t>TOTAL</t>
  </si>
  <si>
    <t>Partner No.</t>
  </si>
  <si>
    <t>EXTERNAL EXPERT</t>
  </si>
  <si>
    <t>3 Albanian</t>
  </si>
  <si>
    <t>CALCULATION FOR THE EXAMPLE</t>
  </si>
  <si>
    <t>EXAMPLE: Italian LP1, Albanian PP2, Montenegrin PP3</t>
  </si>
  <si>
    <t>e.g. targeted training (CBT) 10 trainees (5IT+3AL+2MNE) + 1 travel&amp;accom (5 days) for 3 AL &amp; 2 MNE</t>
  </si>
  <si>
    <t>5.a Std Scale Unit Cost Accompanying actions €/h class C</t>
  </si>
  <si>
    <t>5.c Std Scale Unit Cost Accompanying actions €/h class A</t>
  </si>
  <si>
    <t>e.g. targeted training (CBT) 100 hours per class C, for 10 trainees (5MNE+3AL+2IT)+2 travel&amp;accom (4 days) for 3AL &amp; 2 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</si>
</sst>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indexed="8"/>
      <name val="Calibri"/>
      <family val="2"/>
      <scheme val="minor"/>
    </font>
    <font>
      <b/>
      <sz val="14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8"/>
      <name val="Calibri"/>
      <family val="2"/>
      <scheme val="minor"/>
    </font>
    <font>
      <b/>
      <sz val="16"/>
      <color indexed="8"/>
      <name val="Calibri"/>
      <family val="2"/>
      <scheme val="minor"/>
    </font>
    <font>
      <sz val="8"/>
      <color indexed="8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DEDEDE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dotted">
        <color rgb="FF000000"/>
      </left>
      <right style="dotted">
        <color rgb="FF000000"/>
      </right>
      <top style="thin">
        <color rgb="FF000000"/>
      </top>
      <bottom style="thin">
        <color rgb="FF000000"/>
      </bottom>
      <diagonal/>
    </border>
    <border>
      <left style="dotted">
        <color rgb="FF000000"/>
      </left>
      <right style="dotted">
        <color rgb="FF000000"/>
      </right>
      <top style="dotted">
        <color rgb="FF000000"/>
      </top>
      <bottom style="dotted">
        <color rgb="FF000000"/>
      </bottom>
      <diagonal/>
    </border>
    <border>
      <left style="dotted">
        <color rgb="FF000000"/>
      </left>
      <right style="dotted">
        <color rgb="FF000000"/>
      </right>
      <top/>
      <bottom/>
      <diagonal/>
    </border>
    <border>
      <left/>
      <right/>
      <top style="dashed">
        <color auto="1"/>
      </top>
      <bottom style="dashed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dotted">
        <color rgb="FF000000"/>
      </right>
      <top style="thin">
        <color rgb="FF000000"/>
      </top>
      <bottom style="thin">
        <color rgb="FF000000"/>
      </bottom>
      <diagonal/>
    </border>
    <border>
      <left style="dotted">
        <color rgb="FF000000"/>
      </left>
      <right style="dotted">
        <color rgb="FF000000"/>
      </right>
      <top/>
      <bottom style="dotted">
        <color rgb="FF000000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dotted">
        <color rgb="FF000000"/>
      </right>
      <top style="thin">
        <color rgb="FF000000"/>
      </top>
      <bottom style="medium">
        <color indexed="64"/>
      </bottom>
      <diagonal/>
    </border>
    <border>
      <left style="dotted">
        <color rgb="FF000000"/>
      </left>
      <right style="dotted">
        <color rgb="FF000000"/>
      </right>
      <top style="thin">
        <color rgb="FF000000"/>
      </top>
      <bottom style="medium">
        <color indexed="64"/>
      </bottom>
      <diagonal/>
    </border>
    <border>
      <left style="dotted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0" fontId="0" fillId="2" borderId="1" xfId="0" applyFill="1" applyBorder="1"/>
    <xf numFmtId="0" fontId="0" fillId="2" borderId="3" xfId="0" applyFill="1" applyBorder="1"/>
    <xf numFmtId="4" fontId="0" fillId="2" borderId="3" xfId="0" applyNumberFormat="1" applyFill="1" applyBorder="1"/>
    <xf numFmtId="0" fontId="0" fillId="2" borderId="4" xfId="0" applyFill="1" applyBorder="1"/>
    <xf numFmtId="4" fontId="0" fillId="2" borderId="4" xfId="0" applyNumberFormat="1" applyFill="1" applyBorder="1"/>
    <xf numFmtId="1" fontId="0" fillId="2" borderId="3" xfId="0" applyNumberFormat="1" applyFill="1" applyBorder="1"/>
    <xf numFmtId="0" fontId="1" fillId="2" borderId="1" xfId="0" applyFont="1" applyFill="1" applyBorder="1"/>
    <xf numFmtId="4" fontId="2" fillId="2" borderId="2" xfId="0" applyNumberFormat="1" applyFont="1" applyFill="1" applyBorder="1"/>
    <xf numFmtId="0" fontId="2" fillId="2" borderId="2" xfId="0" applyFont="1" applyFill="1" applyBorder="1"/>
    <xf numFmtId="9" fontId="0" fillId="0" borderId="0" xfId="0" applyNumberFormat="1"/>
    <xf numFmtId="0" fontId="2" fillId="3" borderId="2" xfId="0" applyFont="1" applyFill="1" applyBorder="1" applyAlignment="1">
      <alignment wrapText="1"/>
    </xf>
    <xf numFmtId="0" fontId="0" fillId="0" borderId="0" xfId="0" applyAlignment="1">
      <alignment wrapText="1"/>
    </xf>
    <xf numFmtId="0" fontId="0" fillId="5" borderId="0" xfId="0" applyFill="1"/>
    <xf numFmtId="0" fontId="0" fillId="6" borderId="0" xfId="0" applyFill="1"/>
    <xf numFmtId="0" fontId="0" fillId="5" borderId="3" xfId="0" applyFill="1" applyBorder="1"/>
    <xf numFmtId="0" fontId="0" fillId="6" borderId="5" xfId="0" applyFill="1" applyBorder="1"/>
    <xf numFmtId="0" fontId="0" fillId="0" borderId="5" xfId="0" applyBorder="1"/>
    <xf numFmtId="9" fontId="0" fillId="0" borderId="5" xfId="0" applyNumberFormat="1" applyBorder="1"/>
    <xf numFmtId="0" fontId="0" fillId="6" borderId="6" xfId="0" applyFill="1" applyBorder="1"/>
    <xf numFmtId="0" fontId="0" fillId="6" borderId="6" xfId="0" applyFill="1" applyBorder="1" applyAlignment="1">
      <alignment wrapText="1"/>
    </xf>
    <xf numFmtId="0" fontId="0" fillId="0" borderId="6" xfId="0" applyBorder="1"/>
    <xf numFmtId="0" fontId="0" fillId="5" borderId="6" xfId="0" applyFill="1" applyBorder="1"/>
    <xf numFmtId="0" fontId="2" fillId="0" borderId="6" xfId="0" applyFont="1" applyBorder="1"/>
    <xf numFmtId="4" fontId="0" fillId="5" borderId="3" xfId="0" applyNumberFormat="1" applyFill="1" applyBorder="1"/>
    <xf numFmtId="0" fontId="2" fillId="5" borderId="6" xfId="0" applyFont="1" applyFill="1" applyBorder="1"/>
    <xf numFmtId="4" fontId="0" fillId="7" borderId="3" xfId="0" applyNumberFormat="1" applyFill="1" applyBorder="1"/>
    <xf numFmtId="4" fontId="0" fillId="0" borderId="0" xfId="0" applyNumberFormat="1"/>
    <xf numFmtId="0" fontId="0" fillId="8" borderId="3" xfId="0" applyFill="1" applyBorder="1"/>
    <xf numFmtId="0" fontId="0" fillId="9" borderId="3" xfId="0" applyFill="1" applyBorder="1"/>
    <xf numFmtId="0" fontId="0" fillId="4" borderId="3" xfId="0" applyFill="1" applyBorder="1"/>
    <xf numFmtId="0" fontId="0" fillId="8" borderId="6" xfId="0" applyFill="1" applyBorder="1"/>
    <xf numFmtId="4" fontId="0" fillId="8" borderId="3" xfId="0" applyNumberFormat="1" applyFill="1" applyBorder="1"/>
    <xf numFmtId="1" fontId="0" fillId="2" borderId="3" xfId="0" applyNumberFormat="1" applyFill="1" applyBorder="1" applyAlignment="1">
      <alignment horizontal="center"/>
    </xf>
    <xf numFmtId="1" fontId="0" fillId="2" borderId="4" xfId="0" applyNumberFormat="1" applyFill="1" applyBorder="1" applyAlignment="1">
      <alignment horizontal="center"/>
    </xf>
    <xf numFmtId="0" fontId="2" fillId="3" borderId="7" xfId="0" applyFont="1" applyFill="1" applyBorder="1" applyAlignment="1">
      <alignment wrapText="1"/>
    </xf>
    <xf numFmtId="0" fontId="2" fillId="10" borderId="8" xfId="0" applyFont="1" applyFill="1" applyBorder="1" applyAlignment="1">
      <alignment horizontal="center" wrapText="1"/>
    </xf>
    <xf numFmtId="4" fontId="0" fillId="2" borderId="9" xfId="0" applyNumberFormat="1" applyFill="1" applyBorder="1"/>
    <xf numFmtId="0" fontId="2" fillId="3" borderId="13" xfId="0" applyFont="1" applyFill="1" applyBorder="1" applyAlignment="1">
      <alignment wrapText="1"/>
    </xf>
    <xf numFmtId="0" fontId="2" fillId="4" borderId="14" xfId="0" applyFont="1" applyFill="1" applyBorder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2" fillId="3" borderId="15" xfId="0" applyFont="1" applyFill="1" applyBorder="1" applyAlignment="1">
      <alignment wrapText="1"/>
    </xf>
    <xf numFmtId="0" fontId="0" fillId="10" borderId="0" xfId="0" applyFill="1"/>
    <xf numFmtId="0" fontId="2" fillId="10" borderId="0" xfId="0" applyFont="1" applyFill="1"/>
    <xf numFmtId="0" fontId="5" fillId="0" borderId="0" xfId="0" applyFont="1"/>
    <xf numFmtId="0" fontId="5" fillId="0" borderId="0" xfId="0" applyFont="1" applyAlignment="1">
      <alignment wrapText="1"/>
    </xf>
    <xf numFmtId="0" fontId="5" fillId="6" borderId="0" xfId="0" applyFont="1" applyFill="1" applyAlignment="1">
      <alignment wrapText="1"/>
    </xf>
    <xf numFmtId="0" fontId="5" fillId="0" borderId="5" xfId="0" applyFont="1" applyBorder="1"/>
    <xf numFmtId="0" fontId="1" fillId="0" borderId="0" xfId="0" applyFont="1"/>
    <xf numFmtId="0" fontId="0" fillId="5" borderId="3" xfId="0" applyFill="1" applyBorder="1" applyAlignment="1">
      <alignment wrapText="1"/>
    </xf>
    <xf numFmtId="4" fontId="0" fillId="7" borderId="9" xfId="0" applyNumberFormat="1" applyFill="1" applyBorder="1"/>
    <xf numFmtId="0" fontId="5" fillId="10" borderId="0" xfId="0" applyFont="1" applyFill="1"/>
    <xf numFmtId="0" fontId="4" fillId="0" borderId="10" xfId="0" applyFont="1" applyBorder="1" applyAlignment="1">
      <alignment horizontal="center" wrapText="1"/>
    </xf>
    <xf numFmtId="0" fontId="4" fillId="0" borderId="11" xfId="0" applyFont="1" applyBorder="1" applyAlignment="1">
      <alignment horizontal="center" wrapText="1"/>
    </xf>
    <xf numFmtId="0" fontId="4" fillId="0" borderId="12" xfId="0" applyFont="1" applyBorder="1" applyAlignment="1">
      <alignment horizont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18818</xdr:colOff>
      <xdr:row>17</xdr:row>
      <xdr:rowOff>70127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53306181-5295-494D-9B24-9CAD33B8D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14818" cy="32006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10</xdr:col>
      <xdr:colOff>4445</xdr:colOff>
      <xdr:row>35</xdr:row>
      <xdr:rowOff>98742</xdr:rowOff>
    </xdr:to>
    <xdr:pic>
      <xdr:nvPicPr>
        <xdr:cNvPr id="6" name="Immagine 5" descr="Immagine che contiene testo&#10;&#10;Descrizione generata automaticamente">
          <a:extLst>
            <a:ext uri="{FF2B5EF4-FFF2-40B4-BE49-F238E27FC236}">
              <a16:creationId xmlns:a16="http://schemas.microsoft.com/office/drawing/2014/main" id="{965E4C85-5DEA-46DF-8986-2173995E3FEE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86125"/>
          <a:ext cx="6116320" cy="32023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10</xdr:col>
      <xdr:colOff>20320</xdr:colOff>
      <xdr:row>48</xdr:row>
      <xdr:rowOff>51435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2967E9DC-50FC-46CE-8E10-1306C83A0A02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29400"/>
          <a:ext cx="6116320" cy="22612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10</xdr:col>
      <xdr:colOff>20320</xdr:colOff>
      <xdr:row>65</xdr:row>
      <xdr:rowOff>48895</xdr:rowOff>
    </xdr:to>
    <xdr:pic>
      <xdr:nvPicPr>
        <xdr:cNvPr id="8" name="Immagine 7" descr="Immagine che contiene testo&#10;&#10;Descrizione generata automaticamente">
          <a:extLst>
            <a:ext uri="{FF2B5EF4-FFF2-40B4-BE49-F238E27FC236}">
              <a16:creationId xmlns:a16="http://schemas.microsoft.com/office/drawing/2014/main" id="{8D28536B-A209-4C95-92BD-0D6575FCAC09}"/>
            </a:ext>
          </a:extLst>
        </xdr:cNvPr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23350"/>
          <a:ext cx="6116320" cy="29952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10</xdr:col>
      <xdr:colOff>20320</xdr:colOff>
      <xdr:row>76</xdr:row>
      <xdr:rowOff>75565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7DD2F5C3-937D-42B3-8495-72B0DB89FE1C}"/>
            </a:ext>
          </a:extLst>
        </xdr:cNvPr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153900"/>
          <a:ext cx="6116320" cy="19170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10</xdr:col>
      <xdr:colOff>20320</xdr:colOff>
      <xdr:row>87</xdr:row>
      <xdr:rowOff>75565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9E660835-843D-4913-B3B7-DCA21AC0F1A4}"/>
            </a:ext>
          </a:extLst>
        </xdr:cNvPr>
        <xdr:cNvPicPr/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179550"/>
          <a:ext cx="6116320" cy="19170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10</xdr:col>
      <xdr:colOff>20320</xdr:colOff>
      <xdr:row>104</xdr:row>
      <xdr:rowOff>69850</xdr:rowOff>
    </xdr:to>
    <xdr:pic>
      <xdr:nvPicPr>
        <xdr:cNvPr id="11" name="Immagine 10" descr="Immagine che contiene testo&#10;&#10;Descrizione generata automaticamente">
          <a:extLst>
            <a:ext uri="{FF2B5EF4-FFF2-40B4-BE49-F238E27FC236}">
              <a16:creationId xmlns:a16="http://schemas.microsoft.com/office/drawing/2014/main" id="{0749401E-3841-45E5-B1D3-C2CA093F6EBE}"/>
            </a:ext>
          </a:extLst>
        </xdr:cNvPr>
        <xdr:cNvPicPr/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205200"/>
          <a:ext cx="6116320" cy="3016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10</xdr:col>
      <xdr:colOff>20320</xdr:colOff>
      <xdr:row>118</xdr:row>
      <xdr:rowOff>97790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7C98CEAA-B4E1-403E-9175-EA35DFF3F8C7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335750"/>
          <a:ext cx="6116320" cy="24917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10</xdr:col>
      <xdr:colOff>20320</xdr:colOff>
      <xdr:row>128</xdr:row>
      <xdr:rowOff>27940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AEEA323E-84D5-4F69-BE68-B4ED76CF8B04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913850"/>
          <a:ext cx="6116320" cy="16852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10</xdr:col>
      <xdr:colOff>20320</xdr:colOff>
      <xdr:row>142</xdr:row>
      <xdr:rowOff>91440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909101E5-0736-441A-A155-42EB01180E3D}"/>
            </a:ext>
          </a:extLst>
        </xdr:cNvPr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755350"/>
          <a:ext cx="6116320" cy="24853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4"/>
  <sheetViews>
    <sheetView tabSelected="1" workbookViewId="0">
      <selection activeCell="G9" sqref="G9"/>
    </sheetView>
  </sheetViews>
  <sheetFormatPr defaultRowHeight="14.5" x14ac:dyDescent="0.35"/>
  <cols>
    <col min="1" max="1" width="25.26953125" customWidth="1"/>
    <col min="2" max="2" width="9.7265625" customWidth="1"/>
    <col min="3" max="3" width="13.1796875" customWidth="1"/>
    <col min="4" max="4" width="11.453125" customWidth="1"/>
    <col min="5" max="7" width="11.26953125" customWidth="1"/>
    <col min="8" max="9" width="11.453125" customWidth="1"/>
    <col min="10" max="10" width="12.1796875" customWidth="1"/>
    <col min="11" max="11" width="12.453125" customWidth="1"/>
    <col min="12" max="12" width="10.1796875" bestFit="1" customWidth="1"/>
    <col min="13" max="13" width="17.26953125" customWidth="1"/>
  </cols>
  <sheetData>
    <row r="1" spans="1:13" ht="19" thickBot="1" x14ac:dyDescent="0.5">
      <c r="A1" s="7" t="s">
        <v>2</v>
      </c>
    </row>
    <row r="2" spans="1:13" ht="21" x14ac:dyDescent="0.5">
      <c r="A2" s="1"/>
      <c r="C2" s="52" t="s">
        <v>80</v>
      </c>
      <c r="D2" s="53"/>
      <c r="E2" s="53"/>
      <c r="F2" s="53"/>
      <c r="G2" s="53"/>
      <c r="H2" s="53"/>
      <c r="I2" s="53"/>
      <c r="J2" s="53"/>
      <c r="K2" s="53"/>
      <c r="L2" s="54"/>
    </row>
    <row r="3" spans="1:13" s="12" customFormat="1" ht="131" thickBot="1" x14ac:dyDescent="0.4">
      <c r="A3" s="11" t="s">
        <v>20</v>
      </c>
      <c r="B3" s="35" t="s">
        <v>79</v>
      </c>
      <c r="C3" s="38" t="s">
        <v>67</v>
      </c>
      <c r="D3" s="39" t="s">
        <v>66</v>
      </c>
      <c r="E3" s="40" t="s">
        <v>68</v>
      </c>
      <c r="F3" s="39" t="s">
        <v>69</v>
      </c>
      <c r="G3" s="40" t="s">
        <v>70</v>
      </c>
      <c r="H3" s="39" t="s">
        <v>71</v>
      </c>
      <c r="I3" s="40" t="s">
        <v>72</v>
      </c>
      <c r="J3" s="39" t="s">
        <v>65</v>
      </c>
      <c r="K3" s="40" t="s">
        <v>58</v>
      </c>
      <c r="L3" s="41" t="s">
        <v>78</v>
      </c>
      <c r="M3" s="36" t="s">
        <v>51</v>
      </c>
    </row>
    <row r="4" spans="1:13" x14ac:dyDescent="0.35">
      <c r="A4" s="15"/>
      <c r="B4" s="28"/>
      <c r="C4" s="50"/>
      <c r="D4" s="50"/>
      <c r="E4" s="50"/>
      <c r="F4" s="50"/>
      <c r="G4" s="50"/>
      <c r="H4" s="50"/>
      <c r="I4" s="50"/>
      <c r="J4" s="50"/>
      <c r="K4" s="50"/>
      <c r="L4" s="27">
        <f>SUM(C4:K4)</f>
        <v>0</v>
      </c>
      <c r="M4" s="33"/>
    </row>
    <row r="5" spans="1:13" x14ac:dyDescent="0.35">
      <c r="A5" s="15"/>
      <c r="B5" s="28"/>
      <c r="C5" s="26"/>
      <c r="D5" s="26"/>
      <c r="E5" s="26"/>
      <c r="F5" s="26"/>
      <c r="G5" s="26"/>
      <c r="H5" s="26"/>
      <c r="I5" s="26"/>
      <c r="J5" s="26"/>
      <c r="K5" s="26"/>
      <c r="L5" s="27">
        <f t="shared" ref="L5:L16" si="0">SUM(C5:K5)</f>
        <v>0</v>
      </c>
      <c r="M5" s="33"/>
    </row>
    <row r="6" spans="1:13" x14ac:dyDescent="0.35">
      <c r="A6" s="49"/>
      <c r="B6" s="28"/>
      <c r="C6" s="26"/>
      <c r="D6" s="26"/>
      <c r="E6" s="26"/>
      <c r="F6" s="26"/>
      <c r="G6" s="26"/>
      <c r="H6" s="26"/>
      <c r="I6" s="26"/>
      <c r="J6" s="26"/>
      <c r="K6" s="26"/>
      <c r="L6" s="27">
        <f t="shared" si="0"/>
        <v>0</v>
      </c>
      <c r="M6" s="33"/>
    </row>
    <row r="7" spans="1:13" x14ac:dyDescent="0.35">
      <c r="A7" s="15"/>
      <c r="B7" s="28"/>
      <c r="C7" s="26"/>
      <c r="D7" s="26"/>
      <c r="E7" s="26"/>
      <c r="F7" s="26"/>
      <c r="G7" s="26"/>
      <c r="H7" s="26"/>
      <c r="I7" s="26"/>
      <c r="J7" s="26"/>
      <c r="K7" s="26"/>
      <c r="L7" s="27">
        <f t="shared" si="0"/>
        <v>0</v>
      </c>
      <c r="M7" s="33"/>
    </row>
    <row r="8" spans="1:13" x14ac:dyDescent="0.35">
      <c r="A8" s="15"/>
      <c r="B8" s="28"/>
      <c r="C8" s="26"/>
      <c r="D8" s="26"/>
      <c r="E8" s="26"/>
      <c r="F8" s="26"/>
      <c r="G8" s="26"/>
      <c r="H8" s="26"/>
      <c r="I8" s="26"/>
      <c r="J8" s="26"/>
      <c r="K8" s="26"/>
      <c r="L8" s="27">
        <f t="shared" si="0"/>
        <v>0</v>
      </c>
      <c r="M8" s="33"/>
    </row>
    <row r="9" spans="1:13" x14ac:dyDescent="0.35">
      <c r="A9" s="15"/>
      <c r="B9" s="29"/>
      <c r="C9" s="26"/>
      <c r="D9" s="26"/>
      <c r="E9" s="26"/>
      <c r="F9" s="26"/>
      <c r="G9" s="26"/>
      <c r="H9" s="26"/>
      <c r="I9" s="26"/>
      <c r="J9" s="26"/>
      <c r="K9" s="26"/>
      <c r="L9" s="27">
        <f t="shared" si="0"/>
        <v>0</v>
      </c>
      <c r="M9" s="33"/>
    </row>
    <row r="10" spans="1:13" x14ac:dyDescent="0.35">
      <c r="A10" s="15"/>
      <c r="B10" s="29"/>
      <c r="C10" s="26"/>
      <c r="D10" s="26"/>
      <c r="E10" s="26"/>
      <c r="F10" s="26"/>
      <c r="G10" s="26"/>
      <c r="H10" s="26"/>
      <c r="I10" s="26"/>
      <c r="J10" s="26"/>
      <c r="K10" s="26"/>
      <c r="L10" s="27">
        <f t="shared" si="0"/>
        <v>0</v>
      </c>
      <c r="M10" s="33"/>
    </row>
    <row r="11" spans="1:13" x14ac:dyDescent="0.35">
      <c r="A11" s="15"/>
      <c r="B11" s="29"/>
      <c r="C11" s="26"/>
      <c r="D11" s="26"/>
      <c r="E11" s="26"/>
      <c r="F11" s="26"/>
      <c r="G11" s="26"/>
      <c r="H11" s="26"/>
      <c r="I11" s="26"/>
      <c r="J11" s="26"/>
      <c r="K11" s="26"/>
      <c r="L11" s="27">
        <f t="shared" si="0"/>
        <v>0</v>
      </c>
      <c r="M11" s="33"/>
    </row>
    <row r="12" spans="1:13" x14ac:dyDescent="0.35">
      <c r="A12" s="15"/>
      <c r="B12" s="29"/>
      <c r="C12" s="26"/>
      <c r="D12" s="26"/>
      <c r="E12" s="26"/>
      <c r="F12" s="26"/>
      <c r="G12" s="26"/>
      <c r="H12" s="26"/>
      <c r="I12" s="26"/>
      <c r="J12" s="26"/>
      <c r="K12" s="26"/>
      <c r="L12" s="27">
        <f t="shared" si="0"/>
        <v>0</v>
      </c>
      <c r="M12" s="33"/>
    </row>
    <row r="13" spans="1:13" x14ac:dyDescent="0.35">
      <c r="A13" s="15"/>
      <c r="B13" s="30"/>
      <c r="C13" s="26"/>
      <c r="D13" s="26"/>
      <c r="E13" s="26"/>
      <c r="F13" s="26"/>
      <c r="G13" s="26"/>
      <c r="H13" s="26"/>
      <c r="I13" s="26"/>
      <c r="J13" s="26"/>
      <c r="K13" s="26"/>
      <c r="L13" s="27">
        <f t="shared" si="0"/>
        <v>0</v>
      </c>
      <c r="M13" s="33"/>
    </row>
    <row r="14" spans="1:13" x14ac:dyDescent="0.35">
      <c r="A14" s="49"/>
      <c r="B14" s="30"/>
      <c r="C14" s="26"/>
      <c r="D14" s="26"/>
      <c r="E14" s="26"/>
      <c r="F14" s="26"/>
      <c r="G14" s="26"/>
      <c r="H14" s="26"/>
      <c r="I14" s="26"/>
      <c r="J14" s="26"/>
      <c r="K14" s="26"/>
      <c r="L14" s="27">
        <f t="shared" si="0"/>
        <v>0</v>
      </c>
      <c r="M14" s="33"/>
    </row>
    <row r="15" spans="1:13" x14ac:dyDescent="0.35">
      <c r="A15" s="15"/>
      <c r="B15" s="30"/>
      <c r="C15" s="26"/>
      <c r="D15" s="26"/>
      <c r="E15" s="26"/>
      <c r="F15" s="26"/>
      <c r="G15" s="26"/>
      <c r="H15" s="26"/>
      <c r="I15" s="26"/>
      <c r="J15" s="26"/>
      <c r="K15" s="26"/>
      <c r="L15" s="27">
        <f t="shared" si="0"/>
        <v>0</v>
      </c>
      <c r="M15" s="33"/>
    </row>
    <row r="16" spans="1:13" x14ac:dyDescent="0.35">
      <c r="A16" s="15"/>
      <c r="B16" s="30"/>
      <c r="C16" s="26"/>
      <c r="D16" s="26"/>
      <c r="E16" s="26"/>
      <c r="F16" s="26"/>
      <c r="G16" s="26"/>
      <c r="H16" s="26"/>
      <c r="I16" s="26"/>
      <c r="J16" s="26"/>
      <c r="K16" s="26"/>
      <c r="L16" s="27">
        <f t="shared" si="0"/>
        <v>0</v>
      </c>
      <c r="M16" s="33"/>
    </row>
    <row r="17" spans="1:13" x14ac:dyDescent="0.35">
      <c r="A17" s="15"/>
      <c r="B17" s="2"/>
      <c r="C17" s="26"/>
      <c r="D17" s="26"/>
      <c r="E17" s="26"/>
      <c r="F17" s="26"/>
      <c r="G17" s="26"/>
      <c r="H17" s="26"/>
      <c r="I17" s="26"/>
      <c r="J17" s="26"/>
      <c r="K17" s="26"/>
      <c r="L17" s="27"/>
      <c r="M17" s="33"/>
    </row>
    <row r="18" spans="1:13" x14ac:dyDescent="0.35">
      <c r="A18" s="15"/>
      <c r="B18" s="2"/>
      <c r="C18" s="26"/>
      <c r="D18" s="26"/>
      <c r="E18" s="26"/>
      <c r="F18" s="26"/>
      <c r="G18" s="26"/>
      <c r="H18" s="26"/>
      <c r="I18" s="26"/>
      <c r="J18" s="26"/>
      <c r="K18" s="26"/>
      <c r="L18" s="27"/>
      <c r="M18" s="33"/>
    </row>
    <row r="19" spans="1:13" x14ac:dyDescent="0.35">
      <c r="A19" s="15"/>
      <c r="B19" s="2"/>
      <c r="C19" s="26"/>
      <c r="D19" s="26"/>
      <c r="E19" s="26"/>
      <c r="F19" s="26"/>
      <c r="G19" s="26"/>
      <c r="H19" s="26"/>
      <c r="I19" s="26"/>
      <c r="J19" s="26"/>
      <c r="K19" s="26"/>
      <c r="L19" s="27"/>
      <c r="M19" s="33"/>
    </row>
    <row r="20" spans="1:13" x14ac:dyDescent="0.35">
      <c r="A20" s="15"/>
      <c r="B20" s="2"/>
      <c r="C20" s="26"/>
      <c r="D20" s="26"/>
      <c r="E20" s="26"/>
      <c r="F20" s="26"/>
      <c r="G20" s="26"/>
      <c r="H20" s="26"/>
      <c r="I20" s="26"/>
      <c r="J20" s="26"/>
      <c r="K20" s="26"/>
      <c r="L20" s="27"/>
      <c r="M20" s="33"/>
    </row>
    <row r="21" spans="1:13" x14ac:dyDescent="0.35">
      <c r="A21" s="15"/>
      <c r="B21" s="2"/>
      <c r="C21" s="26"/>
      <c r="D21" s="26"/>
      <c r="E21" s="26"/>
      <c r="F21" s="26"/>
      <c r="G21" s="26"/>
      <c r="H21" s="26"/>
      <c r="I21" s="26"/>
      <c r="J21" s="26"/>
      <c r="K21" s="26"/>
      <c r="L21" s="27"/>
      <c r="M21" s="33"/>
    </row>
    <row r="22" spans="1:13" x14ac:dyDescent="0.35">
      <c r="A22" s="15"/>
      <c r="B22" s="2"/>
      <c r="C22" s="3"/>
      <c r="D22" s="6"/>
      <c r="E22" s="3"/>
      <c r="F22" s="6"/>
      <c r="G22" s="3"/>
      <c r="H22" s="6"/>
      <c r="I22" s="3"/>
      <c r="J22" s="3"/>
      <c r="K22" s="3"/>
      <c r="L22" s="27"/>
      <c r="M22" s="33"/>
    </row>
    <row r="23" spans="1:13" x14ac:dyDescent="0.35">
      <c r="A23" s="4" t="s">
        <v>1</v>
      </c>
      <c r="B23" s="4"/>
      <c r="C23" s="5"/>
      <c r="D23" s="6"/>
      <c r="E23" s="3"/>
      <c r="F23" s="6"/>
      <c r="G23" s="3"/>
      <c r="H23" s="6"/>
      <c r="I23" s="6"/>
      <c r="J23" s="6"/>
      <c r="K23" s="3"/>
      <c r="L23" s="27"/>
      <c r="M23" s="34"/>
    </row>
    <row r="24" spans="1:13" x14ac:dyDescent="0.35">
      <c r="A24" s="9" t="s">
        <v>54</v>
      </c>
      <c r="B24" s="9" t="s">
        <v>0</v>
      </c>
      <c r="C24" s="8">
        <f t="shared" ref="C24:K24" si="1">SUM(C4:C23)</f>
        <v>0</v>
      </c>
      <c r="D24" s="8">
        <f t="shared" si="1"/>
        <v>0</v>
      </c>
      <c r="E24" s="8">
        <f t="shared" si="1"/>
        <v>0</v>
      </c>
      <c r="F24" s="8">
        <f t="shared" si="1"/>
        <v>0</v>
      </c>
      <c r="G24" s="8">
        <f t="shared" si="1"/>
        <v>0</v>
      </c>
      <c r="H24" s="8">
        <f t="shared" si="1"/>
        <v>0</v>
      </c>
      <c r="I24" s="8">
        <f t="shared" si="1"/>
        <v>0</v>
      </c>
      <c r="J24" s="8">
        <f t="shared" si="1"/>
        <v>0</v>
      </c>
      <c r="K24" s="8">
        <f t="shared" si="1"/>
        <v>0</v>
      </c>
      <c r="L24" s="8">
        <f>SUM(C24:K24)</f>
        <v>0</v>
      </c>
      <c r="M24" s="8"/>
    </row>
  </sheetData>
  <mergeCells count="1">
    <mergeCell ref="C2:L2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24"/>
  <sheetViews>
    <sheetView topLeftCell="A7" workbookViewId="0">
      <selection activeCell="A14" sqref="A14"/>
    </sheetView>
  </sheetViews>
  <sheetFormatPr defaultRowHeight="14.5" x14ac:dyDescent="0.35"/>
  <cols>
    <col min="1" max="1" width="25.26953125" customWidth="1"/>
    <col min="2" max="2" width="9.7265625" customWidth="1"/>
    <col min="3" max="3" width="13.1796875" customWidth="1"/>
    <col min="4" max="4" width="11.453125" customWidth="1"/>
    <col min="5" max="7" width="11.26953125" customWidth="1"/>
    <col min="8" max="9" width="11.453125" customWidth="1"/>
    <col min="10" max="10" width="12.1796875" customWidth="1"/>
    <col min="11" max="11" width="12.453125" customWidth="1"/>
    <col min="12" max="12" width="10.1796875" bestFit="1" customWidth="1"/>
    <col min="13" max="13" width="17.26953125" customWidth="1"/>
  </cols>
  <sheetData>
    <row r="1" spans="1:13" ht="19" thickBot="1" x14ac:dyDescent="0.5">
      <c r="A1" s="7" t="s">
        <v>83</v>
      </c>
    </row>
    <row r="2" spans="1:13" ht="21" x14ac:dyDescent="0.5">
      <c r="A2" s="1"/>
      <c r="C2" s="52" t="s">
        <v>80</v>
      </c>
      <c r="D2" s="53"/>
      <c r="E2" s="53"/>
      <c r="F2" s="53"/>
      <c r="G2" s="53"/>
      <c r="H2" s="53"/>
      <c r="I2" s="53"/>
      <c r="J2" s="53"/>
      <c r="K2" s="53"/>
      <c r="L2" s="54"/>
    </row>
    <row r="3" spans="1:13" s="12" customFormat="1" ht="131" thickBot="1" x14ac:dyDescent="0.4">
      <c r="A3" s="11" t="s">
        <v>20</v>
      </c>
      <c r="B3" s="35" t="s">
        <v>79</v>
      </c>
      <c r="C3" s="38" t="s">
        <v>67</v>
      </c>
      <c r="D3" s="39" t="s">
        <v>66</v>
      </c>
      <c r="E3" s="40" t="s">
        <v>68</v>
      </c>
      <c r="F3" s="39" t="s">
        <v>69</v>
      </c>
      <c r="G3" s="40" t="s">
        <v>70</v>
      </c>
      <c r="H3" s="39" t="s">
        <v>71</v>
      </c>
      <c r="I3" s="40" t="s">
        <v>72</v>
      </c>
      <c r="J3" s="39" t="s">
        <v>65</v>
      </c>
      <c r="K3" s="40" t="s">
        <v>58</v>
      </c>
      <c r="L3" s="41" t="s">
        <v>78</v>
      </c>
      <c r="M3" s="36" t="s">
        <v>51</v>
      </c>
    </row>
    <row r="4" spans="1:13" x14ac:dyDescent="0.35">
      <c r="A4" s="15" t="s">
        <v>77</v>
      </c>
      <c r="B4" s="28" t="s">
        <v>63</v>
      </c>
      <c r="C4" s="37">
        <f>Instructions!B3</f>
        <v>5600</v>
      </c>
      <c r="D4" s="37">
        <v>0</v>
      </c>
      <c r="E4" s="37">
        <v>0</v>
      </c>
      <c r="F4" s="37">
        <v>0</v>
      </c>
      <c r="G4" s="37">
        <v>0</v>
      </c>
      <c r="H4" s="37">
        <v>0</v>
      </c>
      <c r="I4" s="37">
        <v>0</v>
      </c>
      <c r="J4" s="37"/>
      <c r="K4" s="37">
        <f>C4*0.02</f>
        <v>112</v>
      </c>
      <c r="L4" s="27">
        <f>SUM(C4:K4)</f>
        <v>5712</v>
      </c>
      <c r="M4" s="33">
        <v>0</v>
      </c>
    </row>
    <row r="5" spans="1:13" x14ac:dyDescent="0.35">
      <c r="A5" s="15" t="s">
        <v>21</v>
      </c>
      <c r="B5" s="28" t="s">
        <v>63</v>
      </c>
      <c r="C5" s="3"/>
      <c r="D5" s="3"/>
      <c r="E5" s="3"/>
      <c r="F5" s="3"/>
      <c r="G5" s="3"/>
      <c r="H5" s="3"/>
      <c r="I5" s="3"/>
      <c r="J5" s="3">
        <v>14800</v>
      </c>
      <c r="K5" s="3">
        <f>J5*0.02</f>
        <v>296</v>
      </c>
      <c r="L5" s="27">
        <f t="shared" ref="L5:L15" si="0">SUM(C5:K5)</f>
        <v>15096</v>
      </c>
      <c r="M5" s="33">
        <v>1</v>
      </c>
    </row>
    <row r="6" spans="1:13" ht="58" x14ac:dyDescent="0.35">
      <c r="A6" s="49" t="s">
        <v>84</v>
      </c>
      <c r="B6" s="28" t="s">
        <v>63</v>
      </c>
      <c r="C6" s="3"/>
      <c r="D6" s="26"/>
      <c r="E6" s="26"/>
      <c r="F6" s="24">
        <v>4261</v>
      </c>
      <c r="G6" s="24">
        <v>6330</v>
      </c>
      <c r="H6" s="3"/>
      <c r="I6" s="3"/>
      <c r="J6" s="3"/>
      <c r="K6" s="3">
        <f>(F6+G6)*0.02</f>
        <v>211.82</v>
      </c>
      <c r="L6" s="27">
        <f t="shared" si="0"/>
        <v>10802.82</v>
      </c>
      <c r="M6" s="33">
        <v>1</v>
      </c>
    </row>
    <row r="7" spans="1:13" x14ac:dyDescent="0.35">
      <c r="A7" s="15" t="s">
        <v>22</v>
      </c>
      <c r="B7" s="28" t="s">
        <v>63</v>
      </c>
      <c r="C7" s="3"/>
      <c r="D7" s="3"/>
      <c r="E7" s="3"/>
      <c r="F7" s="3"/>
      <c r="G7" s="3"/>
      <c r="H7" s="3">
        <v>18600</v>
      </c>
      <c r="I7" s="3"/>
      <c r="J7" s="3"/>
      <c r="K7" s="3">
        <f>(H7+I7)*0.02</f>
        <v>372</v>
      </c>
      <c r="L7" s="27">
        <f t="shared" si="0"/>
        <v>18972</v>
      </c>
      <c r="M7" s="33">
        <v>2</v>
      </c>
    </row>
    <row r="8" spans="1:13" x14ac:dyDescent="0.35">
      <c r="A8" s="15" t="s">
        <v>64</v>
      </c>
      <c r="B8" s="28" t="s">
        <v>63</v>
      </c>
      <c r="C8" s="3"/>
      <c r="D8" s="3"/>
      <c r="E8" s="3"/>
      <c r="F8" s="3"/>
      <c r="G8" s="3"/>
      <c r="H8" s="3"/>
      <c r="I8" s="3">
        <v>23000</v>
      </c>
      <c r="J8" s="3"/>
      <c r="K8" s="3">
        <f>I8*0.02</f>
        <v>460</v>
      </c>
      <c r="L8" s="27">
        <f t="shared" si="0"/>
        <v>23460</v>
      </c>
      <c r="M8" s="33">
        <v>2</v>
      </c>
    </row>
    <row r="9" spans="1:13" x14ac:dyDescent="0.35">
      <c r="A9" s="15" t="s">
        <v>21</v>
      </c>
      <c r="B9" s="29" t="s">
        <v>61</v>
      </c>
      <c r="C9" s="3"/>
      <c r="D9" s="3"/>
      <c r="E9" s="3"/>
      <c r="F9" s="3"/>
      <c r="G9" s="3"/>
      <c r="H9" s="3"/>
      <c r="I9" s="3"/>
      <c r="J9" s="3">
        <v>9900</v>
      </c>
      <c r="K9" s="3"/>
      <c r="L9" s="27">
        <f t="shared" si="0"/>
        <v>9900</v>
      </c>
      <c r="M9" s="33">
        <v>2</v>
      </c>
    </row>
    <row r="10" spans="1:13" x14ac:dyDescent="0.35">
      <c r="A10" s="15" t="s">
        <v>50</v>
      </c>
      <c r="B10" s="29" t="s">
        <v>61</v>
      </c>
      <c r="C10" s="3"/>
      <c r="D10" s="3"/>
      <c r="E10" s="3"/>
      <c r="F10" s="3">
        <v>2569</v>
      </c>
      <c r="G10" s="3">
        <v>4269</v>
      </c>
      <c r="H10" s="3"/>
      <c r="I10" s="3"/>
      <c r="J10" s="3"/>
      <c r="K10" s="3"/>
      <c r="L10" s="27">
        <f t="shared" si="0"/>
        <v>6838</v>
      </c>
      <c r="M10" s="33">
        <v>1</v>
      </c>
    </row>
    <row r="11" spans="1:13" x14ac:dyDescent="0.35">
      <c r="A11" s="15" t="s">
        <v>22</v>
      </c>
      <c r="B11" s="29" t="s">
        <v>61</v>
      </c>
      <c r="C11" s="3"/>
      <c r="D11" s="3"/>
      <c r="E11" s="3"/>
      <c r="F11" s="3"/>
      <c r="G11" s="3"/>
      <c r="H11" s="3">
        <v>13400</v>
      </c>
      <c r="I11" s="3"/>
      <c r="J11" s="3"/>
      <c r="K11" s="3"/>
      <c r="L11" s="27">
        <f t="shared" si="0"/>
        <v>13400</v>
      </c>
      <c r="M11" s="33">
        <v>1</v>
      </c>
    </row>
    <row r="12" spans="1:13" x14ac:dyDescent="0.35">
      <c r="A12" s="15" t="s">
        <v>64</v>
      </c>
      <c r="B12" s="29" t="s">
        <v>61</v>
      </c>
      <c r="C12" s="3"/>
      <c r="D12" s="3"/>
      <c r="E12" s="3"/>
      <c r="F12" s="3"/>
      <c r="G12" s="3"/>
      <c r="H12" s="3"/>
      <c r="I12" s="3">
        <v>16800</v>
      </c>
      <c r="J12" s="3"/>
      <c r="K12" s="3"/>
      <c r="L12" s="27">
        <f t="shared" si="0"/>
        <v>16800</v>
      </c>
      <c r="M12" s="33">
        <v>2</v>
      </c>
    </row>
    <row r="13" spans="1:13" x14ac:dyDescent="0.35">
      <c r="A13" s="15" t="s">
        <v>21</v>
      </c>
      <c r="B13" s="30" t="s">
        <v>62</v>
      </c>
      <c r="C13" s="3"/>
      <c r="D13" s="3"/>
      <c r="E13" s="3"/>
      <c r="F13" s="3"/>
      <c r="G13" s="3"/>
      <c r="H13" s="3"/>
      <c r="I13" s="3"/>
      <c r="J13" s="3">
        <v>11000</v>
      </c>
      <c r="K13" s="3"/>
      <c r="L13" s="27">
        <f t="shared" si="0"/>
        <v>11000</v>
      </c>
      <c r="M13" s="33">
        <v>2</v>
      </c>
    </row>
    <row r="14" spans="1:13" ht="72.5" x14ac:dyDescent="0.35">
      <c r="A14" s="49" t="s">
        <v>87</v>
      </c>
      <c r="B14" s="30" t="s">
        <v>62</v>
      </c>
      <c r="C14" s="3"/>
      <c r="D14" s="32">
        <v>5290</v>
      </c>
      <c r="E14" s="32">
        <v>600</v>
      </c>
      <c r="F14" s="3"/>
      <c r="G14" s="3">
        <v>7408</v>
      </c>
      <c r="H14" s="3"/>
      <c r="I14" s="3"/>
      <c r="J14" s="3"/>
      <c r="K14" s="3"/>
      <c r="L14" s="27">
        <f t="shared" si="0"/>
        <v>13298</v>
      </c>
      <c r="M14" s="33">
        <v>1</v>
      </c>
    </row>
    <row r="15" spans="1:13" x14ac:dyDescent="0.35">
      <c r="A15" s="15" t="s">
        <v>22</v>
      </c>
      <c r="B15" s="30" t="s">
        <v>62</v>
      </c>
      <c r="C15" s="3"/>
      <c r="D15" s="3"/>
      <c r="E15" s="3"/>
      <c r="F15" s="3"/>
      <c r="G15" s="3"/>
      <c r="H15" s="3">
        <v>12600</v>
      </c>
      <c r="I15" s="3"/>
      <c r="J15" s="3"/>
      <c r="K15" s="3"/>
      <c r="L15" s="27">
        <f t="shared" si="0"/>
        <v>12600</v>
      </c>
      <c r="M15" s="33">
        <v>2</v>
      </c>
    </row>
    <row r="16" spans="1:13" x14ac:dyDescent="0.35">
      <c r="A16" s="15" t="s">
        <v>64</v>
      </c>
      <c r="B16" s="30" t="s">
        <v>62</v>
      </c>
      <c r="C16" s="3"/>
      <c r="D16" s="3"/>
      <c r="E16" s="3"/>
      <c r="F16" s="3"/>
      <c r="G16" s="3"/>
      <c r="H16" s="3"/>
      <c r="I16" s="3">
        <v>14900</v>
      </c>
      <c r="J16" s="3"/>
      <c r="K16" s="3"/>
      <c r="L16" s="27">
        <f ca="1">SUM(C16:M16)</f>
        <v>14902</v>
      </c>
      <c r="M16" s="33">
        <v>2</v>
      </c>
    </row>
    <row r="17" spans="1:13" x14ac:dyDescent="0.35">
      <c r="A17" s="15"/>
      <c r="B17" s="2"/>
      <c r="C17" s="3"/>
      <c r="D17" s="3"/>
      <c r="E17" s="3"/>
      <c r="F17" s="3"/>
      <c r="G17" s="3"/>
      <c r="H17" s="3"/>
      <c r="I17" s="3"/>
      <c r="J17" s="3"/>
      <c r="K17" s="3"/>
      <c r="L17" s="27"/>
      <c r="M17" s="33"/>
    </row>
    <row r="18" spans="1:13" x14ac:dyDescent="0.35">
      <c r="A18" s="15"/>
      <c r="B18" s="2"/>
      <c r="C18" s="3"/>
      <c r="D18" s="3"/>
      <c r="E18" s="3"/>
      <c r="F18" s="3"/>
      <c r="G18" s="3"/>
      <c r="H18" s="3"/>
      <c r="I18" s="3"/>
      <c r="J18" s="3"/>
      <c r="K18" s="3"/>
      <c r="L18" s="27"/>
      <c r="M18" s="33"/>
    </row>
    <row r="19" spans="1:13" x14ac:dyDescent="0.35">
      <c r="A19" s="15"/>
      <c r="B19" s="2"/>
      <c r="C19" s="3"/>
      <c r="D19" s="3"/>
      <c r="E19" s="3"/>
      <c r="F19" s="3"/>
      <c r="G19" s="3"/>
      <c r="H19" s="3"/>
      <c r="I19" s="3"/>
      <c r="J19" s="3"/>
      <c r="K19" s="3"/>
      <c r="L19" s="27"/>
      <c r="M19" s="33"/>
    </row>
    <row r="20" spans="1:13" x14ac:dyDescent="0.35">
      <c r="A20" s="15"/>
      <c r="B20" s="2"/>
      <c r="C20" s="3"/>
      <c r="D20" s="3"/>
      <c r="E20" s="3"/>
      <c r="F20" s="3"/>
      <c r="G20" s="3"/>
      <c r="H20" s="3"/>
      <c r="I20" s="3"/>
      <c r="J20" s="3"/>
      <c r="K20" s="3"/>
      <c r="L20" s="27"/>
      <c r="M20" s="33"/>
    </row>
    <row r="21" spans="1:13" x14ac:dyDescent="0.35">
      <c r="A21" s="15"/>
      <c r="B21" s="2"/>
      <c r="C21" s="3"/>
      <c r="D21" s="3"/>
      <c r="E21" s="3"/>
      <c r="F21" s="3"/>
      <c r="G21" s="3"/>
      <c r="H21" s="3"/>
      <c r="I21" s="3"/>
      <c r="J21" s="3"/>
      <c r="K21" s="3"/>
      <c r="L21" s="27"/>
      <c r="M21" s="33"/>
    </row>
    <row r="22" spans="1:13" x14ac:dyDescent="0.35">
      <c r="A22" s="15"/>
      <c r="B22" s="2"/>
      <c r="C22" s="3"/>
      <c r="D22" s="6"/>
      <c r="E22" s="3"/>
      <c r="F22" s="6"/>
      <c r="G22" s="3"/>
      <c r="H22" s="6"/>
      <c r="I22" s="3"/>
      <c r="J22" s="3"/>
      <c r="K22" s="3"/>
      <c r="L22" s="27"/>
      <c r="M22" s="33"/>
    </row>
    <row r="23" spans="1:13" x14ac:dyDescent="0.35">
      <c r="A23" s="4" t="s">
        <v>1</v>
      </c>
      <c r="B23" s="4"/>
      <c r="C23" s="5"/>
      <c r="D23" s="6"/>
      <c r="E23" s="3"/>
      <c r="F23" s="6"/>
      <c r="G23" s="3"/>
      <c r="H23" s="6"/>
      <c r="I23" s="6"/>
      <c r="J23" s="6"/>
      <c r="K23" s="3"/>
      <c r="L23" s="27"/>
      <c r="M23" s="34"/>
    </row>
    <row r="24" spans="1:13" x14ac:dyDescent="0.35">
      <c r="A24" s="9" t="s">
        <v>54</v>
      </c>
      <c r="B24" s="9" t="s">
        <v>0</v>
      </c>
      <c r="C24" s="8">
        <f t="shared" ref="C24:K24" si="1">SUM(C4:C23)</f>
        <v>5600</v>
      </c>
      <c r="D24" s="8">
        <f t="shared" si="1"/>
        <v>5290</v>
      </c>
      <c r="E24" s="8">
        <f t="shared" si="1"/>
        <v>600</v>
      </c>
      <c r="F24" s="8">
        <f t="shared" si="1"/>
        <v>6830</v>
      </c>
      <c r="G24" s="8">
        <f t="shared" si="1"/>
        <v>18007</v>
      </c>
      <c r="H24" s="8">
        <f t="shared" si="1"/>
        <v>44600</v>
      </c>
      <c r="I24" s="8">
        <f t="shared" si="1"/>
        <v>54700</v>
      </c>
      <c r="J24" s="8">
        <f t="shared" si="1"/>
        <v>35700</v>
      </c>
      <c r="K24" s="8">
        <f t="shared" si="1"/>
        <v>1451.82</v>
      </c>
      <c r="L24" s="8">
        <f>SUM(C24:K24)</f>
        <v>172778.82</v>
      </c>
      <c r="M24" s="8"/>
    </row>
  </sheetData>
  <mergeCells count="1">
    <mergeCell ref="C2:L2"/>
  </mergeCells>
  <phoneticPr fontId="3" type="noConversion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40"/>
  <sheetViews>
    <sheetView topLeftCell="B25" workbookViewId="0">
      <selection activeCell="A9" sqref="A9"/>
    </sheetView>
  </sheetViews>
  <sheetFormatPr defaultRowHeight="14.5" x14ac:dyDescent="0.35"/>
  <cols>
    <col min="1" max="1" width="63.54296875" customWidth="1"/>
    <col min="2" max="2" width="11" customWidth="1"/>
    <col min="4" max="4" width="11.453125" customWidth="1"/>
    <col min="6" max="6" width="17.7265625" style="44" customWidth="1"/>
    <col min="8" max="8" width="17" customWidth="1"/>
    <col min="9" max="9" width="9.453125" customWidth="1"/>
    <col min="10" max="10" width="16" bestFit="1" customWidth="1"/>
    <col min="11" max="11" width="12.453125" customWidth="1"/>
    <col min="14" max="14" width="14.1796875" bestFit="1" customWidth="1"/>
  </cols>
  <sheetData>
    <row r="1" spans="1:11" ht="27.75" customHeight="1" x14ac:dyDescent="0.45">
      <c r="A1" s="43" t="s">
        <v>55</v>
      </c>
      <c r="B1" s="43" t="s">
        <v>56</v>
      </c>
      <c r="C1" s="42"/>
      <c r="D1" s="42"/>
      <c r="E1" s="42"/>
      <c r="F1" s="51"/>
      <c r="G1" s="42"/>
      <c r="H1" s="42"/>
      <c r="I1" s="48" t="s">
        <v>82</v>
      </c>
    </row>
    <row r="2" spans="1:11" ht="87" x14ac:dyDescent="0.35">
      <c r="A2" s="16" t="s">
        <v>57</v>
      </c>
      <c r="B2" s="16" t="s">
        <v>53</v>
      </c>
      <c r="C2" s="16" t="s">
        <v>23</v>
      </c>
      <c r="D2" s="16" t="s">
        <v>24</v>
      </c>
      <c r="E2" s="16" t="s">
        <v>25</v>
      </c>
      <c r="F2" s="45"/>
      <c r="I2" s="19" t="s">
        <v>73</v>
      </c>
      <c r="J2" s="20" t="s">
        <v>76</v>
      </c>
    </row>
    <row r="3" spans="1:11" x14ac:dyDescent="0.35">
      <c r="A3" s="17" t="s">
        <v>27</v>
      </c>
      <c r="B3" s="17">
        <v>5600</v>
      </c>
      <c r="C3" s="17"/>
      <c r="D3" s="17"/>
      <c r="E3" s="17"/>
      <c r="F3" s="45"/>
      <c r="I3" s="21"/>
      <c r="J3" s="21"/>
    </row>
    <row r="4" spans="1:11" x14ac:dyDescent="0.35">
      <c r="A4" s="17" t="s">
        <v>29</v>
      </c>
      <c r="B4" s="17"/>
      <c r="C4" s="17">
        <v>18600</v>
      </c>
      <c r="D4" s="17">
        <v>13400</v>
      </c>
      <c r="E4" s="17">
        <v>12600</v>
      </c>
      <c r="F4" s="45"/>
      <c r="I4" s="21"/>
      <c r="J4" s="21"/>
    </row>
    <row r="5" spans="1:11" x14ac:dyDescent="0.35">
      <c r="A5" s="17" t="s">
        <v>30</v>
      </c>
      <c r="B5" s="17"/>
      <c r="C5" s="17">
        <v>23000</v>
      </c>
      <c r="D5" s="17">
        <v>16800</v>
      </c>
      <c r="E5" s="17">
        <v>14900</v>
      </c>
      <c r="F5" s="45"/>
      <c r="I5" s="21"/>
      <c r="J5" s="21"/>
    </row>
    <row r="6" spans="1:11" x14ac:dyDescent="0.35">
      <c r="A6" s="17" t="s">
        <v>28</v>
      </c>
      <c r="B6" s="17"/>
      <c r="C6" s="17">
        <v>14800</v>
      </c>
      <c r="D6" s="17">
        <v>9900</v>
      </c>
      <c r="E6" s="17">
        <v>11000</v>
      </c>
      <c r="F6" s="44" t="s">
        <v>60</v>
      </c>
      <c r="I6" s="21"/>
      <c r="J6" s="21"/>
    </row>
    <row r="7" spans="1:11" x14ac:dyDescent="0.35">
      <c r="A7" s="17" t="s">
        <v>85</v>
      </c>
      <c r="B7" s="17"/>
      <c r="C7" s="17">
        <v>79.8</v>
      </c>
      <c r="D7" s="17">
        <v>48.1</v>
      </c>
      <c r="E7" s="17">
        <v>52.9</v>
      </c>
      <c r="F7" s="44" t="s">
        <v>59</v>
      </c>
      <c r="I7" s="31">
        <v>100</v>
      </c>
      <c r="J7" s="31">
        <f>E7*I7</f>
        <v>5290</v>
      </c>
    </row>
    <row r="8" spans="1:11" x14ac:dyDescent="0.35">
      <c r="A8" s="17" t="s">
        <v>31</v>
      </c>
      <c r="B8" s="17"/>
      <c r="C8" s="17">
        <v>127.6</v>
      </c>
      <c r="D8" s="17">
        <v>77</v>
      </c>
      <c r="E8" s="17">
        <v>84.6</v>
      </c>
      <c r="F8" s="44" t="s">
        <v>59</v>
      </c>
      <c r="I8" s="21"/>
      <c r="J8" s="21"/>
    </row>
    <row r="9" spans="1:11" x14ac:dyDescent="0.35">
      <c r="A9" s="17" t="s">
        <v>86</v>
      </c>
      <c r="B9" s="17"/>
      <c r="C9" s="17">
        <v>159.6</v>
      </c>
      <c r="D9" s="17">
        <v>96.2</v>
      </c>
      <c r="E9" s="17">
        <v>105.8</v>
      </c>
      <c r="F9" s="44" t="s">
        <v>59</v>
      </c>
      <c r="I9" s="21"/>
      <c r="J9" s="21"/>
    </row>
    <row r="10" spans="1:11" x14ac:dyDescent="0.35">
      <c r="A10" s="17" t="s">
        <v>32</v>
      </c>
      <c r="B10" s="17"/>
      <c r="C10" s="17">
        <v>0.9</v>
      </c>
      <c r="D10" s="17">
        <v>0.5</v>
      </c>
      <c r="E10" s="17">
        <v>0.6</v>
      </c>
      <c r="F10" s="44" t="s">
        <v>59</v>
      </c>
      <c r="I10" s="31">
        <v>10</v>
      </c>
      <c r="J10" s="31">
        <f>E10*I10*I7</f>
        <v>600</v>
      </c>
    </row>
    <row r="11" spans="1:11" x14ac:dyDescent="0.35">
      <c r="A11" s="16" t="s">
        <v>39</v>
      </c>
      <c r="B11" s="16" t="s">
        <v>33</v>
      </c>
      <c r="C11" s="16" t="s">
        <v>34</v>
      </c>
      <c r="D11" s="16" t="s">
        <v>35</v>
      </c>
      <c r="E11" s="16"/>
      <c r="I11" s="21"/>
      <c r="J11" s="21"/>
    </row>
    <row r="12" spans="1:11" x14ac:dyDescent="0.35">
      <c r="A12" s="17" t="s">
        <v>36</v>
      </c>
      <c r="B12" s="17">
        <v>393.4</v>
      </c>
      <c r="C12" s="17">
        <v>786.8</v>
      </c>
      <c r="D12" s="17">
        <v>1311.4</v>
      </c>
      <c r="E12" s="17"/>
      <c r="F12" s="44" t="s">
        <v>59</v>
      </c>
      <c r="I12" s="21"/>
      <c r="J12" s="21"/>
    </row>
    <row r="13" spans="1:11" x14ac:dyDescent="0.35">
      <c r="A13" s="17" t="s">
        <v>37</v>
      </c>
      <c r="B13" s="17">
        <v>237.2</v>
      </c>
      <c r="C13" s="17">
        <v>474.4</v>
      </c>
      <c r="D13" s="17">
        <v>790.7</v>
      </c>
      <c r="E13" s="17"/>
      <c r="F13" s="44" t="s">
        <v>59</v>
      </c>
      <c r="I13" s="21"/>
      <c r="J13" s="21"/>
    </row>
    <row r="14" spans="1:11" x14ac:dyDescent="0.35">
      <c r="A14" s="17" t="s">
        <v>38</v>
      </c>
      <c r="B14" s="17">
        <v>260.89999999999998</v>
      </c>
      <c r="C14" s="17">
        <v>521.79999999999995</v>
      </c>
      <c r="D14" s="17">
        <v>869.6</v>
      </c>
      <c r="E14" s="17"/>
      <c r="F14" s="44" t="s">
        <v>59</v>
      </c>
      <c r="I14" s="21"/>
      <c r="J14" s="21"/>
    </row>
    <row r="15" spans="1:11" x14ac:dyDescent="0.35">
      <c r="A15" s="16" t="s">
        <v>40</v>
      </c>
      <c r="B15" s="16" t="s">
        <v>33</v>
      </c>
      <c r="C15" s="16" t="s">
        <v>34</v>
      </c>
      <c r="D15" s="16" t="s">
        <v>35</v>
      </c>
      <c r="E15" s="16"/>
      <c r="I15" s="21"/>
      <c r="J15" s="21"/>
    </row>
    <row r="16" spans="1:11" x14ac:dyDescent="0.35">
      <c r="A16" s="17" t="s">
        <v>36</v>
      </c>
      <c r="B16" s="17">
        <v>426.1</v>
      </c>
      <c r="C16" s="17">
        <v>819.6</v>
      </c>
      <c r="D16" s="17">
        <v>1344.1</v>
      </c>
      <c r="E16" s="17"/>
      <c r="F16" s="44" t="s">
        <v>59</v>
      </c>
      <c r="I16" s="22">
        <v>10</v>
      </c>
      <c r="J16" s="22">
        <f>B16*I16</f>
        <v>4261</v>
      </c>
      <c r="K16" t="s">
        <v>74</v>
      </c>
    </row>
    <row r="17" spans="1:15" x14ac:dyDescent="0.35">
      <c r="A17" s="17" t="s">
        <v>37</v>
      </c>
      <c r="B17" s="17">
        <v>256.89999999999998</v>
      </c>
      <c r="C17" s="17">
        <v>494.1</v>
      </c>
      <c r="D17" s="17">
        <v>810.4</v>
      </c>
      <c r="E17" s="17"/>
      <c r="F17" s="44" t="s">
        <v>59</v>
      </c>
      <c r="I17" s="21"/>
      <c r="J17" s="21"/>
    </row>
    <row r="18" spans="1:15" x14ac:dyDescent="0.35">
      <c r="A18" s="17" t="s">
        <v>38</v>
      </c>
      <c r="B18" s="17">
        <v>282.60000000000002</v>
      </c>
      <c r="C18" s="17">
        <v>543.5</v>
      </c>
      <c r="D18" s="17">
        <v>891.3</v>
      </c>
      <c r="E18" s="17"/>
      <c r="F18" s="44" t="s">
        <v>59</v>
      </c>
      <c r="I18" s="21"/>
      <c r="J18" s="21"/>
    </row>
    <row r="19" spans="1:15" x14ac:dyDescent="0.35">
      <c r="A19" s="16" t="s">
        <v>41</v>
      </c>
      <c r="B19" s="16" t="s">
        <v>33</v>
      </c>
      <c r="C19" s="16" t="s">
        <v>34</v>
      </c>
      <c r="D19" s="16" t="s">
        <v>35</v>
      </c>
      <c r="E19" s="16"/>
      <c r="I19" s="21"/>
      <c r="J19" s="21"/>
    </row>
    <row r="20" spans="1:15" x14ac:dyDescent="0.35">
      <c r="A20" s="17" t="s">
        <v>36</v>
      </c>
      <c r="B20" s="17">
        <v>469.8</v>
      </c>
      <c r="C20" s="17">
        <v>939.6</v>
      </c>
      <c r="D20" s="17">
        <v>1566.7</v>
      </c>
      <c r="E20" s="17"/>
      <c r="F20" s="44" t="s">
        <v>59</v>
      </c>
      <c r="I20" s="21"/>
      <c r="J20" s="21"/>
    </row>
    <row r="21" spans="1:15" x14ac:dyDescent="0.35">
      <c r="A21" s="17" t="s">
        <v>37</v>
      </c>
      <c r="B21" s="17">
        <v>283.2</v>
      </c>
      <c r="C21" s="17">
        <v>566.5</v>
      </c>
      <c r="D21" s="17">
        <v>944.6</v>
      </c>
      <c r="E21" s="17"/>
      <c r="F21" s="44" t="s">
        <v>59</v>
      </c>
      <c r="I21" s="21"/>
      <c r="J21" s="21"/>
    </row>
    <row r="22" spans="1:15" x14ac:dyDescent="0.35">
      <c r="A22" s="17" t="s">
        <v>38</v>
      </c>
      <c r="B22" s="17">
        <v>311.5</v>
      </c>
      <c r="C22" s="17">
        <v>623</v>
      </c>
      <c r="D22" s="17">
        <v>1038.9000000000001</v>
      </c>
      <c r="E22" s="17"/>
      <c r="F22" s="44" t="s">
        <v>59</v>
      </c>
      <c r="I22" s="21"/>
      <c r="J22" s="21"/>
    </row>
    <row r="23" spans="1:15" x14ac:dyDescent="0.35">
      <c r="A23" s="16" t="s">
        <v>42</v>
      </c>
      <c r="B23" s="16" t="s">
        <v>33</v>
      </c>
      <c r="C23" s="16" t="s">
        <v>34</v>
      </c>
      <c r="D23" s="16" t="s">
        <v>35</v>
      </c>
      <c r="E23" s="16"/>
      <c r="I23" s="21"/>
      <c r="J23" s="21"/>
    </row>
    <row r="24" spans="1:15" x14ac:dyDescent="0.35">
      <c r="A24" s="17" t="s">
        <v>36</v>
      </c>
      <c r="B24" s="17">
        <v>502.5</v>
      </c>
      <c r="C24" s="17">
        <v>972.3</v>
      </c>
      <c r="D24" s="17">
        <v>1599.4</v>
      </c>
      <c r="E24" s="17"/>
      <c r="F24" s="44" t="s">
        <v>59</v>
      </c>
      <c r="I24" s="21"/>
      <c r="J24" s="21"/>
    </row>
    <row r="25" spans="1:15" x14ac:dyDescent="0.35">
      <c r="A25" s="17" t="s">
        <v>37</v>
      </c>
      <c r="B25" s="17">
        <v>303</v>
      </c>
      <c r="C25" s="17">
        <v>586.20000000000005</v>
      </c>
      <c r="D25" s="17">
        <v>964.3</v>
      </c>
      <c r="E25" s="17"/>
      <c r="F25" s="44" t="s">
        <v>59</v>
      </c>
      <c r="I25" s="21"/>
      <c r="J25" s="21"/>
    </row>
    <row r="26" spans="1:15" x14ac:dyDescent="0.35">
      <c r="A26" s="17" t="s">
        <v>38</v>
      </c>
      <c r="B26" s="17">
        <v>333.3</v>
      </c>
      <c r="C26" s="17">
        <v>644.70000000000005</v>
      </c>
      <c r="D26" s="17">
        <v>1060.5999999999999</v>
      </c>
      <c r="E26" s="17"/>
      <c r="F26" s="44" t="s">
        <v>59</v>
      </c>
      <c r="I26" s="21"/>
      <c r="J26" s="21"/>
    </row>
    <row r="27" spans="1:15" ht="18.5" x14ac:dyDescent="0.45">
      <c r="A27" s="16" t="s">
        <v>3</v>
      </c>
      <c r="B27" s="16" t="s">
        <v>48</v>
      </c>
      <c r="C27" s="16" t="s">
        <v>47</v>
      </c>
      <c r="D27" s="16" t="s">
        <v>46</v>
      </c>
      <c r="E27" s="16" t="s">
        <v>49</v>
      </c>
      <c r="F27" s="46" t="s">
        <v>36</v>
      </c>
      <c r="G27" s="14" t="s">
        <v>37</v>
      </c>
      <c r="H27" s="14" t="s">
        <v>38</v>
      </c>
      <c r="I27" s="48" t="s">
        <v>82</v>
      </c>
    </row>
    <row r="28" spans="1:15" x14ac:dyDescent="0.35">
      <c r="A28" s="17" t="s">
        <v>43</v>
      </c>
      <c r="B28" s="17">
        <v>52</v>
      </c>
      <c r="C28" s="17">
        <v>196</v>
      </c>
      <c r="D28" s="17">
        <v>221</v>
      </c>
      <c r="E28" s="17">
        <v>34</v>
      </c>
      <c r="I28" s="21">
        <v>3</v>
      </c>
      <c r="J28" s="21">
        <f>C28*I28</f>
        <v>588</v>
      </c>
      <c r="K28" s="22" t="s">
        <v>81</v>
      </c>
      <c r="L28" s="21">
        <v>2</v>
      </c>
      <c r="M28" s="21">
        <f>D28*L28</f>
        <v>442</v>
      </c>
      <c r="N28" s="22" t="s">
        <v>75</v>
      </c>
    </row>
    <row r="29" spans="1:15" x14ac:dyDescent="0.35">
      <c r="A29" s="17" t="s">
        <v>44</v>
      </c>
      <c r="B29" s="17"/>
      <c r="C29" s="17"/>
      <c r="D29" s="17"/>
      <c r="E29" s="17"/>
      <c r="F29" s="47">
        <v>114</v>
      </c>
      <c r="G29" s="17">
        <v>101</v>
      </c>
      <c r="H29" s="17">
        <v>98</v>
      </c>
      <c r="I29" s="21">
        <v>3</v>
      </c>
      <c r="J29" s="21">
        <f>F29*I29*K29</f>
        <v>1710</v>
      </c>
      <c r="K29" s="21">
        <v>5</v>
      </c>
      <c r="L29" s="21">
        <v>2</v>
      </c>
      <c r="M29" s="21">
        <f>F29*L29*N29</f>
        <v>1140</v>
      </c>
      <c r="N29" s="21">
        <v>5</v>
      </c>
    </row>
    <row r="30" spans="1:15" x14ac:dyDescent="0.35">
      <c r="A30" s="17" t="s">
        <v>45</v>
      </c>
      <c r="B30" s="17"/>
      <c r="C30" s="17"/>
      <c r="D30" s="17"/>
      <c r="E30" s="17"/>
      <c r="F30" s="47">
        <v>98</v>
      </c>
      <c r="G30" s="17">
        <v>50</v>
      </c>
      <c r="H30" s="17">
        <v>60</v>
      </c>
      <c r="I30" s="21">
        <v>3</v>
      </c>
      <c r="J30" s="21">
        <f>F30*I30*K30</f>
        <v>1470</v>
      </c>
      <c r="K30" s="21">
        <v>5</v>
      </c>
      <c r="L30" s="21">
        <v>2</v>
      </c>
      <c r="M30" s="21">
        <f>F30*L30*N30</f>
        <v>980</v>
      </c>
      <c r="N30" s="21">
        <v>5</v>
      </c>
    </row>
    <row r="31" spans="1:15" x14ac:dyDescent="0.35">
      <c r="A31" s="16" t="s">
        <v>26</v>
      </c>
      <c r="B31" s="17"/>
      <c r="C31" s="18">
        <v>0.02</v>
      </c>
      <c r="D31" s="17"/>
      <c r="E31" s="17"/>
      <c r="I31" s="21"/>
      <c r="J31" s="23">
        <f>SUM(J28:J30)</f>
        <v>3768</v>
      </c>
      <c r="K31" s="21"/>
      <c r="L31" s="21"/>
      <c r="M31" s="23">
        <f>SUM(M28:M30)</f>
        <v>2562</v>
      </c>
      <c r="N31" s="21"/>
      <c r="O31" s="25">
        <f>SUM(J31,M31)</f>
        <v>6330</v>
      </c>
    </row>
    <row r="32" spans="1:15" x14ac:dyDescent="0.35">
      <c r="A32" s="13" t="s">
        <v>52</v>
      </c>
      <c r="C32" s="10"/>
    </row>
    <row r="33" spans="1:2" x14ac:dyDescent="0.35">
      <c r="A33" t="s">
        <v>4</v>
      </c>
      <c r="B33" t="s">
        <v>5</v>
      </c>
    </row>
    <row r="34" spans="1:2" x14ac:dyDescent="0.35">
      <c r="A34" t="s">
        <v>6</v>
      </c>
      <c r="B34" s="13" t="s">
        <v>7</v>
      </c>
    </row>
    <row r="35" spans="1:2" x14ac:dyDescent="0.35">
      <c r="A35" t="s">
        <v>8</v>
      </c>
      <c r="B35" s="13" t="s">
        <v>9</v>
      </c>
    </row>
    <row r="36" spans="1:2" x14ac:dyDescent="0.35">
      <c r="A36" t="s">
        <v>10</v>
      </c>
      <c r="B36" s="13" t="s">
        <v>11</v>
      </c>
    </row>
    <row r="37" spans="1:2" x14ac:dyDescent="0.35">
      <c r="A37" t="s">
        <v>12</v>
      </c>
      <c r="B37" s="13" t="s">
        <v>13</v>
      </c>
    </row>
    <row r="38" spans="1:2" x14ac:dyDescent="0.35">
      <c r="A38" t="s">
        <v>14</v>
      </c>
      <c r="B38" s="13" t="s">
        <v>15</v>
      </c>
    </row>
    <row r="39" spans="1:2" x14ac:dyDescent="0.35">
      <c r="A39" t="s">
        <v>16</v>
      </c>
      <c r="B39" s="13" t="s">
        <v>17</v>
      </c>
    </row>
    <row r="40" spans="1:2" x14ac:dyDescent="0.35">
      <c r="A40" t="s">
        <v>18</v>
      </c>
      <c r="B40" s="13" t="s">
        <v>19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299C2-4043-48C5-BE4A-990504B9DA0C}">
  <dimension ref="A1"/>
  <sheetViews>
    <sheetView zoomScale="150" zoomScaleNormal="150" workbookViewId="0">
      <selection activeCell="I66" sqref="I66"/>
    </sheetView>
  </sheetViews>
  <sheetFormatPr defaultRowHeight="14.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Sheet of calculation</vt:lpstr>
      <vt:lpstr>EXAMPLE</vt:lpstr>
      <vt:lpstr>Instructions</vt:lpstr>
      <vt:lpstr>Screen JeMS of the example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Utente</cp:lastModifiedBy>
  <dcterms:created xsi:type="dcterms:W3CDTF">2022-11-24T20:48:59Z</dcterms:created>
  <dcterms:modified xsi:type="dcterms:W3CDTF">2023-01-20T14:53:40Z</dcterms:modified>
</cp:coreProperties>
</file>